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40 сессия\Проект решения изм в бюджет\"/>
    </mc:Choice>
  </mc:AlternateContent>
  <bookViews>
    <workbookView xWindow="480" yWindow="165" windowWidth="23250" windowHeight="12525"/>
  </bookViews>
  <sheets>
    <sheet name="2020-21" sheetId="2" r:id="rId1"/>
    <sheet name="Лист3" sheetId="3" r:id="rId2"/>
  </sheets>
  <definedNames>
    <definedName name="_xlnm.Print_Titles" localSheetId="0">'2020-21'!$17:$17</definedName>
  </definedName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<sst xmlns="http://schemas.openxmlformats.org/spreadsheetml/2006/main" count="71" uniqueCount="70">
  <si>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</si>
  <si>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</si>
  <si>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</si>
  <si>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</si>
  <si>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</si>
  <si>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</si>
  <si>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</si>
  <si>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</si>
  <si>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</si>
  <si>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</si>
  <si>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</si>
  <si>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</si>
  <si>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</si>
  <si>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</si>
  <si>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</si>
  <si>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</si>
  <si>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</si>
  <si>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</si>
  <si>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</si>
  <si>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</si>
  <si>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</si>
  <si>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</si>
  <si>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</si>
  <si>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</si>
  <si>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</si>
  <si>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</si>
  <si>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</si>
  <si>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</si>
  <si>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</si>
  <si>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</si>
  <si>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</si>
  <si>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</si>
  <si>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</si>
  <si>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</si>
  <si>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</si>
  <si>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</si>
  <si>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</si>
  <si>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</si>
  <si>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</si>
  <si>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</si>
  <si>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</si>
  <si>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</si>
  <si>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</si>
  <si>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</si>
  <si>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</si>
  <si>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</si>
  <si>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</si>
  <si>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</si>
  <si>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</si>
  <si>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</si>
  <si>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</si>
  <si>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</si>
  <si>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</si>
  <si>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</si>
  <si>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</si>
  <si>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</si>
  <si>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</si>
  <si>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</si>
  <si>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</si>
  <si>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</si>
  <si>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</si>
  <si>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</si>
  <si>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                                                                      Приложение 7</t>
  </si>
  <si>
    <t xml:space="preserve">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</si>
  <si>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</si>
  <si>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</si>
  <si>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</si>
  <si>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от 24.12.2018 № 722</t>
  </si>
  <si>
    <t xml:space="preserve">                                                              города Новосибирска</t>
  </si>
  <si>
    <t xml:space="preserve">                                                            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</si>
</sst>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8" t="s">
        <v>62</v>
      </c>
      <c r="B1" s="38"/>
      <c r="C1" s="38"/>
      <c r="D1" s="38"/>
    </row>
    <row r="2" spans="1:4" ht="18.75" x14ac:dyDescent="0.3">
      <c r="A2" s="38" t="s">
        <v>63</v>
      </c>
      <c r="B2" s="38"/>
      <c r="C2" s="38"/>
      <c r="D2" s="38"/>
    </row>
    <row r="3" spans="1:4" ht="18.75" x14ac:dyDescent="0.3">
      <c r="A3" s="36" t="s">
        <v>0</v>
      </c>
      <c r="B3" s="38" t="s">
        <v>69</v>
      </c>
      <c r="C3" s="38"/>
      <c r="D3" s="38"/>
    </row>
    <row r="4" spans="1:4" ht="18.75" x14ac:dyDescent="0.3">
      <c r="A4" s="38" t="s">
        <v>64</v>
      </c>
      <c r="B4" s="38"/>
      <c r="C4" s="38"/>
      <c r="D4" s="38"/>
    </row>
    <row r="5" spans="1:4" x14ac:dyDescent="0.25">
      <c r="A5" s="37"/>
      <c r="B5" s="37"/>
      <c r="C5" s="37"/>
      <c r="D5" s="37"/>
    </row>
    <row r="6" spans="1:4" ht="18.75" x14ac:dyDescent="0.3">
      <c r="A6" s="38" t="s">
        <v>65</v>
      </c>
      <c r="B6" s="38"/>
      <c r="C6" s="38"/>
      <c r="D6" s="38"/>
    </row>
    <row r="7" spans="1:4" ht="18.75" x14ac:dyDescent="0.3">
      <c r="A7" s="38" t="s">
        <v>66</v>
      </c>
      <c r="B7" s="38"/>
      <c r="C7" s="38"/>
      <c r="D7" s="38"/>
    </row>
    <row r="8" spans="1:4" ht="18.75" x14ac:dyDescent="0.3">
      <c r="A8" s="36" t="s">
        <v>0</v>
      </c>
      <c r="B8" s="38" t="s">
        <v>68</v>
      </c>
      <c r="C8" s="38"/>
      <c r="D8" s="38"/>
    </row>
    <row r="9" spans="1:4" ht="18.75" x14ac:dyDescent="0.3">
      <c r="A9" s="38" t="s">
        <v>67</v>
      </c>
      <c r="B9" s="38"/>
      <c r="C9" s="38"/>
      <c r="D9" s="38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39" t="s">
        <v>1</v>
      </c>
      <c r="B12" s="39"/>
      <c r="C12" s="39"/>
      <c r="D12" s="39"/>
    </row>
    <row r="13" spans="1:4" ht="18.75" x14ac:dyDescent="0.3">
      <c r="A13" s="39" t="s">
        <v>53</v>
      </c>
      <c r="B13" s="39"/>
      <c r="C13" s="39"/>
      <c r="D13" s="39"/>
    </row>
    <row r="14" spans="1:4" x14ac:dyDescent="0.25">
      <c r="A14" s="12"/>
      <c r="B14" s="12"/>
      <c r="C14" s="12"/>
    </row>
    <row r="15" spans="1:4" ht="28.5" customHeight="1" x14ac:dyDescent="0.25">
      <c r="A15" s="41" t="s">
        <v>2</v>
      </c>
      <c r="B15" s="41" t="s">
        <v>3</v>
      </c>
      <c r="C15" s="45" t="s">
        <v>4</v>
      </c>
      <c r="D15" s="46"/>
    </row>
    <row r="16" spans="1:4" ht="28.5" customHeight="1" x14ac:dyDescent="0.25">
      <c r="A16" s="42"/>
      <c r="B16" s="42"/>
      <c r="C16" s="20" t="s">
        <v>52</v>
      </c>
      <c r="D16" s="20" t="s">
        <v>54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5</v>
      </c>
      <c r="B18" s="9" t="s">
        <v>6</v>
      </c>
      <c r="C18" s="33">
        <f>C19+C24+C29+C35</f>
        <v>900000</v>
      </c>
      <c r="D18" s="33">
        <f>D19+D24+D29+D35</f>
        <v>800000.00000000093</v>
      </c>
    </row>
    <row r="19" spans="1:4" ht="125.25" customHeight="1" x14ac:dyDescent="0.25">
      <c r="A19" s="1" t="s">
        <v>7</v>
      </c>
      <c r="B19" s="9" t="s">
        <v>8</v>
      </c>
      <c r="C19" s="33">
        <f>C20+C22</f>
        <v>1900000</v>
      </c>
      <c r="D19" s="33">
        <f>D20+D22</f>
        <v>1500000</v>
      </c>
    </row>
    <row r="20" spans="1:4" ht="93.75" x14ac:dyDescent="0.25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25">
      <c r="A22" s="5" t="s">
        <v>13</v>
      </c>
      <c r="B22" s="3" t="s">
        <v>14</v>
      </c>
      <c r="C22" s="34">
        <f>C23</f>
        <v>-1100000</v>
      </c>
      <c r="D22" s="34">
        <f>D23</f>
        <v>-1500000</v>
      </c>
    </row>
    <row r="23" spans="1:4" ht="93.75" x14ac:dyDescent="0.25">
      <c r="A23" s="6" t="s">
        <v>15</v>
      </c>
      <c r="B23" s="7" t="s">
        <v>16</v>
      </c>
      <c r="C23" s="35">
        <v>-1100000</v>
      </c>
      <c r="D23" s="35">
        <v>-1500000</v>
      </c>
    </row>
    <row r="24" spans="1:4" ht="81" customHeight="1" x14ac:dyDescent="0.25">
      <c r="A24" s="8" t="s">
        <v>17</v>
      </c>
      <c r="B24" s="9" t="s">
        <v>18</v>
      </c>
      <c r="C24" s="27">
        <f>C25+C27</f>
        <v>-1000000</v>
      </c>
      <c r="D24" s="27">
        <f>D25+D27</f>
        <v>1508530.8000000007</v>
      </c>
    </row>
    <row r="25" spans="1:4" ht="79.5" customHeight="1" x14ac:dyDescent="0.25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8">
        <f>C28</f>
        <v>-36000000</v>
      </c>
      <c r="D27" s="28">
        <f>D28</f>
        <v>-33491469.199999999</v>
      </c>
    </row>
    <row r="28" spans="1:4" ht="84" customHeight="1" x14ac:dyDescent="0.25">
      <c r="A28" s="6" t="s">
        <v>25</v>
      </c>
      <c r="B28" s="7" t="s">
        <v>26</v>
      </c>
      <c r="C28" s="11">
        <v>-36000000</v>
      </c>
      <c r="D28" s="11">
        <v>-33491469.199999999</v>
      </c>
    </row>
    <row r="29" spans="1:4" ht="84.75" customHeight="1" x14ac:dyDescent="0.25">
      <c r="A29" s="8" t="s">
        <v>27</v>
      </c>
      <c r="B29" s="9" t="s">
        <v>55</v>
      </c>
      <c r="C29" s="29">
        <f>C30</f>
        <v>0</v>
      </c>
      <c r="D29" s="29">
        <f>D30</f>
        <v>-2208530.7999999998</v>
      </c>
    </row>
    <row r="30" spans="1:4" ht="82.5" customHeight="1" x14ac:dyDescent="0.25">
      <c r="A30" s="5" t="s">
        <v>28</v>
      </c>
      <c r="B30" s="21" t="s">
        <v>56</v>
      </c>
      <c r="C30" s="30">
        <f>C31+C33</f>
        <v>0</v>
      </c>
      <c r="D30" s="30">
        <f>D31+D33</f>
        <v>-2208530.7999999998</v>
      </c>
    </row>
    <row r="31" spans="1:4" ht="75" x14ac:dyDescent="0.25">
      <c r="A31" s="22" t="s">
        <v>29</v>
      </c>
      <c r="B31" s="23" t="s">
        <v>57</v>
      </c>
      <c r="C31" s="30">
        <f>C32</f>
        <v>2198191.2999999998</v>
      </c>
      <c r="D31" s="30">
        <f>D32</f>
        <v>2203674.5</v>
      </c>
    </row>
    <row r="32" spans="1:4" ht="107.25" customHeight="1" x14ac:dyDescent="0.25">
      <c r="A32" s="24" t="s">
        <v>30</v>
      </c>
      <c r="B32" s="25" t="s">
        <v>58</v>
      </c>
      <c r="C32" s="26">
        <v>2198191.2999999998</v>
      </c>
      <c r="D32" s="26">
        <v>2203674.5</v>
      </c>
    </row>
    <row r="33" spans="1:4" ht="102" customHeight="1" x14ac:dyDescent="0.25">
      <c r="A33" s="5" t="s">
        <v>31</v>
      </c>
      <c r="B33" s="3" t="s">
        <v>59</v>
      </c>
      <c r="C33" s="28">
        <f>C34</f>
        <v>-2198191.2999999998</v>
      </c>
      <c r="D33" s="28">
        <f>D34</f>
        <v>-4412205.3</v>
      </c>
    </row>
    <row r="34" spans="1:4" ht="96.75" customHeight="1" x14ac:dyDescent="0.25">
      <c r="A34" s="14" t="s">
        <v>32</v>
      </c>
      <c r="B34" s="15" t="s">
        <v>60</v>
      </c>
      <c r="C34" s="11">
        <v>-2198191.2999999998</v>
      </c>
      <c r="D34" s="16">
        <v>-4412205.3</v>
      </c>
    </row>
    <row r="35" spans="1:4" ht="60" customHeight="1" x14ac:dyDescent="0.25">
      <c r="A35" s="8" t="s">
        <v>33</v>
      </c>
      <c r="B35" s="9" t="s">
        <v>34</v>
      </c>
      <c r="C35" s="27">
        <f>C36+C40</f>
        <v>0</v>
      </c>
      <c r="D35" s="27">
        <f>D36+D40</f>
        <v>0</v>
      </c>
    </row>
    <row r="36" spans="1:4" ht="47.25" customHeight="1" x14ac:dyDescent="0.25">
      <c r="A36" s="8" t="s">
        <v>35</v>
      </c>
      <c r="B36" s="9" t="s">
        <v>36</v>
      </c>
      <c r="C36" s="27">
        <f t="shared" ref="C36:D38" si="0">C37</f>
        <v>-89429789.599999994</v>
      </c>
      <c r="D36" s="27">
        <f t="shared" si="0"/>
        <v>-89009820</v>
      </c>
    </row>
    <row r="37" spans="1:4" ht="50.25" customHeight="1" x14ac:dyDescent="0.25">
      <c r="A37" s="5" t="s">
        <v>37</v>
      </c>
      <c r="B37" s="3" t="s">
        <v>38</v>
      </c>
      <c r="C37" s="28">
        <f t="shared" si="0"/>
        <v>-89429789.599999994</v>
      </c>
      <c r="D37" s="28">
        <f t="shared" si="0"/>
        <v>-89009820</v>
      </c>
    </row>
    <row r="38" spans="1:4" ht="37.5" x14ac:dyDescent="0.25">
      <c r="A38" s="6" t="s">
        <v>39</v>
      </c>
      <c r="B38" s="7" t="s">
        <v>40</v>
      </c>
      <c r="C38" s="31">
        <f t="shared" si="0"/>
        <v>-89429789.599999994</v>
      </c>
      <c r="D38" s="31">
        <f t="shared" si="0"/>
        <v>-89009820</v>
      </c>
    </row>
    <row r="39" spans="1:4" ht="69.75" customHeight="1" x14ac:dyDescent="0.25">
      <c r="A39" s="14" t="s">
        <v>41</v>
      </c>
      <c r="B39" s="15" t="s">
        <v>42</v>
      </c>
      <c r="C39" s="16">
        <v>-89429789.599999994</v>
      </c>
      <c r="D39" s="16">
        <v>-89009820</v>
      </c>
    </row>
    <row r="40" spans="1:4" ht="55.5" customHeight="1" x14ac:dyDescent="0.25">
      <c r="A40" s="8" t="s">
        <v>43</v>
      </c>
      <c r="B40" s="9" t="s">
        <v>44</v>
      </c>
      <c r="C40" s="27">
        <f t="shared" ref="C40:D42" si="1">C41</f>
        <v>89429789.599999994</v>
      </c>
      <c r="D40" s="27">
        <f t="shared" si="1"/>
        <v>89009820</v>
      </c>
    </row>
    <row r="41" spans="1:4" ht="37.5" x14ac:dyDescent="0.25">
      <c r="A41" s="5" t="s">
        <v>45</v>
      </c>
      <c r="B41" s="3" t="s">
        <v>46</v>
      </c>
      <c r="C41" s="28">
        <f t="shared" si="1"/>
        <v>89429789.599999994</v>
      </c>
      <c r="D41" s="28">
        <f t="shared" si="1"/>
        <v>89009820</v>
      </c>
    </row>
    <row r="42" spans="1:4" ht="37.5" x14ac:dyDescent="0.25">
      <c r="A42" s="6" t="s">
        <v>47</v>
      </c>
      <c r="B42" s="7" t="s">
        <v>48</v>
      </c>
      <c r="C42" s="31">
        <f t="shared" si="1"/>
        <v>89429789.599999994</v>
      </c>
      <c r="D42" s="31">
        <f t="shared" si="1"/>
        <v>89009820</v>
      </c>
    </row>
    <row r="43" spans="1:4" ht="63.75" customHeight="1" x14ac:dyDescent="0.25">
      <c r="A43" s="14" t="s">
        <v>49</v>
      </c>
      <c r="B43" s="15" t="s">
        <v>50</v>
      </c>
      <c r="C43" s="16">
        <v>89429789.599999994</v>
      </c>
      <c r="D43" s="16">
        <v>89009820</v>
      </c>
    </row>
    <row r="44" spans="1:4" ht="18.75" x14ac:dyDescent="0.25">
      <c r="A44" s="43" t="s">
        <v>51</v>
      </c>
      <c r="B44" s="44"/>
      <c r="C44" s="10">
        <f>C18</f>
        <v>900000</v>
      </c>
      <c r="D44" s="10">
        <f>D18</f>
        <v>800000.00000000093</v>
      </c>
    </row>
    <row r="45" spans="1:4" ht="8.25" customHeight="1" x14ac:dyDescent="0.25">
      <c r="A45" s="17"/>
      <c r="B45" s="18"/>
      <c r="C45" s="18"/>
    </row>
    <row r="46" spans="1:4" ht="18.75" x14ac:dyDescent="0.25">
      <c r="A46" s="40" t="s">
        <v>61</v>
      </c>
      <c r="B46" s="40"/>
      <c r="C46" s="40"/>
      <c r="D46" s="40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81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6KDV5W64NSFS-550-8585</_dlc_DocId>
    <_dlc_DocIdUrl xmlns="746016b1-ecc9-410e-95eb-a13f7eb3881b">
      <Url>http://port.admnsk.ru/sites/main/sovet/_layouts/DocIdRedir.aspx?ID=6KDV5W64NSFS-550-8585</Url>
      <Description>6KDV5W64NSFS-550-8585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05CA9-D958-43B3-AD61-F547FBB7B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898CD3-5933-4314-A214-AE1D4D7291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78D5B39-C043-4F11-B7CD-A8C4E3C8026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9F17CD3A-46D7-41BA-BB32-ACC57E2E90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2020-21</vt:lpstr>
      <vt:lpstr>Лист3</vt:lpstr>
      <vt:lpstr>'2020-21'!Заголовки_для_печати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2019-12-18T03:55:55Z</cp:lastPrinted>
  <dcterms:created xsi:type="dcterms:W3CDTF">2015-10-23T08:30:23Z</dcterms:created>
  <dcterms:modified xsi:type="dcterms:W3CDTF">2019-12-18T03:57:13Z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e24a1e0e-239b-4fcd-9ae6-f149f8d2130a</vt:lpwstr>
  </property>
</Properties>
</file>